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'1.1.'!$Z$17:$Z$18</definedName>
    <definedName name="ТехническиеХарактеристики">'1.1.'!$H$9</definedName>
    <definedName name="ЦенаИнфо1">'1.1.'!$B$16</definedName>
    <definedName name="ЦенаИнфо2">'1.1.'!$B$17</definedName>
    <definedName name="ШапкаСтоимостьЗаЕдиницу">'1.1.'!$S$9</definedName>
  </definedNames>
  <calcPr calcId="14562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AB11" i="1" l="1"/>
  <c r="X11" i="1"/>
  <c r="Z11" i="1" s="1"/>
  <c r="AH11" i="1" s="1"/>
  <c r="AA11" i="1"/>
  <c r="X12" i="1"/>
  <c r="Z12" i="1" s="1"/>
  <c r="AH12" i="1" s="1"/>
  <c r="AA12" i="1"/>
  <c r="AB12" i="1"/>
  <c r="H3" i="1" l="1"/>
  <c r="B17" i="1" l="1"/>
  <c r="B16" i="1"/>
  <c r="E6" i="7" l="1"/>
  <c r="D6" i="7"/>
  <c r="F6" i="7"/>
  <c r="G6" i="7"/>
  <c r="B3" i="2" l="1"/>
  <c r="D3" i="4"/>
  <c r="F3" i="6"/>
  <c r="H5" i="1" l="1"/>
  <c r="H4" i="1"/>
  <c r="H7" i="1" l="1"/>
  <c r="H1" i="1" l="1"/>
  <c r="AH8" i="1" l="1"/>
  <c r="M4" i="6"/>
  <c r="N4" i="6" s="1"/>
  <c r="X14" i="1"/>
  <c r="X15" i="1"/>
  <c r="X13" i="1" l="1"/>
  <c r="H2" i="1" l="1"/>
</calcChain>
</file>

<file path=xl/sharedStrings.xml><?xml version="1.0" encoding="utf-8"?>
<sst xmlns="http://schemas.openxmlformats.org/spreadsheetml/2006/main" count="410" uniqueCount="216">
  <si>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</si>
  <si>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</si>
  <si>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</si>
  <si>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</si>
  <si>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</si>
  <si>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</si>
  <si>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</si>
  <si>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</si>
  <si>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</si>
  <si>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</si>
  <si>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</si>
  <si>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</si>
  <si>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</si>
  <si>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</si>
  <si>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</si>
  <si>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</si>
  <si>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</si>
  <si>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</si>
  <si>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</si>
  <si>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</si>
  <si>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</si>
  <si>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</si>
  <si>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</si>
  <si>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</si>
  <si>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</si>
  <si>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</si>
  <si>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</si>
  <si>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</si>
  <si>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</si>
  <si>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</si>
  <si>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</si>
  <si>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</si>
  <si>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</si>
  <si>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</si>
  <si>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</si>
  <si>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</si>
  <si>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</si>
  <si>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</si>
  <si>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</si>
  <si>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</si>
  <si>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</si>
  <si>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</si>
  <si>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</si>
  <si>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</si>
  <si>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</si>
  <si>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</si>
  <si>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</si>
  <si>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</si>
  <si>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</si>
  <si>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</si>
  <si>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</si>
  <si>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</si>
  <si>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</si>
  <si>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</si>
  <si>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</si>
  <si>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</si>
  <si>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</si>
  <si>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</si>
  <si>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</si>
  <si>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</si>
  <si>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</si>
  <si>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</si>
  <si>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</si>
  <si>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</si>
  <si>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</si>
  <si>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</si>
  <si>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</si>
  <si>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</si>
  <si>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</si>
  <si>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</si>
  <si>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</si>
  <si>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</si>
  <si>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</si>
  <si>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</si>
  <si>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</si>
  <si>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</si>
  <si>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</si>
  <si>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</si>
  <si>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</si>
  <si>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</si>
  <si>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</si>
  <si>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</si>
  <si>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</si>
  <si>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</si>
  <si>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</si>
  <si>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</si>
  <si>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</si>
  <si>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</si>
  <si>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</si>
  <si>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</si>
  <si>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</si>
  <si>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</si>
  <si>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</si>
  <si>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</si>
  <si>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</si>
  <si>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</si>
  <si>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</si>
  <si>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</si>
  <si>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</si>
  <si>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</si>
  <si>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</si>
  <si>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</si>
  <si>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</si>
  <si>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</si>
  <si>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</si>
  <si>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</si>
  <si>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</si>
  <si>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</si>
  <si>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</si>
  <si>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</si>
  <si>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</si>
  <si>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</si>
  <si>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</si>
  <si>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</si>
  <si>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</si>
  <si>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</si>
  <si>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</si>
  <si>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</si>
  <si>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</si>
  <si>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</si>
  <si>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</si>
  <si>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</si>
  <si>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</si>
  <si>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</si>
  <si>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</si>
  <si>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</si>
  <si>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</si>
  <si>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</si>
  <si>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</si>
  <si>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</si>
  <si>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</si>
  <si>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</si>
  <si>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</si>
  <si>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</si>
  <si>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</si>
  <si>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</si>
  <si>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</si>
  <si>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</si>
  <si>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</si>
  <si>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</si>
  <si>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</si>
  <si>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</si>
  <si>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</si>
  <si>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</si>
  <si>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</si>
  <si>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</si>
  <si>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</si>
  <si>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</si>
  <si>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</si>
  <si>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</si>
  <si>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</si>
  <si>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</si>
  <si>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</si>
  <si>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</si>
  <si>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</si>
  <si>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</si>
  <si>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</si>
  <si>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</si>
  <si>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</si>
  <si>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</si>
  <si>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</si>
  <si>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</si>
  <si>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</si>
  <si>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</si>
  <si>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</si>
  <si>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</si>
  <si>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</si>
  <si>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</si>
  <si>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</si>
  <si>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</si>
  <si>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</si>
  <si>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</si>
  <si>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</si>
  <si>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</si>
  <si>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</si>
  <si>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</si>
  <si>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</si>
  <si>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</si>
  <si>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</si>
  <si>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</si>
  <si>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</si>
  <si>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</si>
  <si>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</si>
  <si>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</si>
  <si>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</si>
  <si>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</si>
  <si>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</si>
  <si>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</si>
  <si>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</si>
  <si>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</si>
  <si>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</si>
  <si>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</si>
  <si>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</si>
  <si>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</si>
  <si>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</si>
  <si>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</si>
  <si>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</si>
  <si>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</si>
  <si>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</si>
  <si>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</si>
  <si>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</si>
  <si>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</si>
  <si>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</si>
  <si>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b1863caf-3d25-4be7-ab2d-f037aeba6a79</t>
  </si>
  <si>
    <t>Барьер искрозащиты</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</si>
  <si>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</si>
  <si>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</si>
  <si>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</si>
  <si>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</si>
  <si>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</si>
  <si>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</si>
  <si>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d699c8b4-0b34-4554-95e1-e01a080751cb</t>
  </si>
  <si>
    <t>Открытый запрос предложений в электронной форме</t>
  </si>
  <si>
    <t>e0050342-fffc-49c1-ade9-609b92d1f0af</t>
  </si>
  <si>
    <t>73f40809-6893-4de3-bb41-d27b2b036695</t>
  </si>
  <si>
    <t>954dd966-b106-11e8-82b3-005056b8f04c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</si>
</sst>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213</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214</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212</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215</v>
      </c>
      <c r="B4" s="89"/>
      <c r="C4" s="89"/>
      <c r="D4" s="89">
        <v>169032</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158</v>
      </c>
      <c r="D11" s="146" t="s">
        <v>204</v>
      </c>
      <c r="E11" s="147" t="s">
        <v>77</v>
      </c>
      <c r="F11" s="148" t="s">
        <v>77</v>
      </c>
      <c r="G11" s="149" t="s">
        <v>118</v>
      </c>
      <c r="H11" s="149" t="s">
        <v>118</v>
      </c>
      <c r="I11" s="150"/>
      <c r="J11" s="151" t="s">
        <v>205</v>
      </c>
      <c r="K11" s="145" t="s">
        <v>206</v>
      </c>
      <c r="L11" s="145">
        <v>1</v>
      </c>
      <c r="M11" s="145" t="s">
        <v>207</v>
      </c>
      <c r="N11" s="152">
        <v>1</v>
      </c>
      <c r="O11" s="145" t="s">
        <v>208</v>
      </c>
      <c r="P11" s="145" t="s">
        <v>209</v>
      </c>
      <c r="Q11" s="148" t="s">
        <v>210</v>
      </c>
      <c r="R11" s="153">
        <v>3070.34</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Z12" si="0">X11</f>
        <v>0</v>
      </c>
      <c r="AA11" s="157">
        <f t="shared" ref="AA11:AA12" si="1">W11</f>
        <v>0</v>
      </c>
      <c r="AB11" s="157">
        <f t="shared" ref="AB11:AB12" si="2">V11</f>
        <v>0</v>
      </c>
      <c r="AC11" s="158">
        <f t="shared" ref="AC11:AC12"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45">
      <c r="A12" s="145" t="s">
        <v>211</v>
      </c>
      <c r="B12" s="145">
        <v>2</v>
      </c>
      <c r="C12" s="145">
        <v>165</v>
      </c>
      <c r="D12" s="146" t="s">
        <v>204</v>
      </c>
      <c r="E12" s="147" t="s">
        <v>77</v>
      </c>
      <c r="F12" s="148" t="s">
        <v>77</v>
      </c>
      <c r="G12" s="149" t="s">
        <v>118</v>
      </c>
      <c r="H12" s="149" t="s">
        <v>118</v>
      </c>
      <c r="I12" s="150"/>
      <c r="J12" s="151" t="s">
        <v>205</v>
      </c>
      <c r="K12" s="145" t="s">
        <v>206</v>
      </c>
      <c r="L12" s="145">
        <v>33</v>
      </c>
      <c r="M12" s="145" t="s">
        <v>207</v>
      </c>
      <c r="N12" s="152">
        <v>33</v>
      </c>
      <c r="O12" s="145" t="s">
        <v>208</v>
      </c>
      <c r="P12" s="145" t="s">
        <v>209</v>
      </c>
      <c r="Q12" s="148" t="s">
        <v>210</v>
      </c>
      <c r="R12" s="153">
        <v>75900</v>
      </c>
      <c r="S12" s="154">
        <v>0</v>
      </c>
      <c r="T12" s="155" t="s">
        <v>107</v>
      </c>
      <c r="U12" s="153">
        <v>0</v>
      </c>
      <c r="V12" s="156">
        <f>ROUND(ROUND(S12,2)*ROUND(L12,3),2)</f>
        <v>0</v>
      </c>
      <c r="W12" s="156">
        <f>ROUND(V12*IF(UPPER(T12)="18%",18,1)*IF(UPPER(T12)="10%",10,1)*IF(UPPER(T12)="НДС не облагается",0,1)/100,2)</f>
        <v>0</v>
      </c>
      <c r="X12" s="156">
        <f>ROUND(W12+V12,2)</f>
        <v>0</v>
      </c>
      <c r="Y12" s="157">
        <f>IF(S12&gt;IF(U12=0,S12,U12),1,0)</f>
        <v>0</v>
      </c>
      <c r="Z12" s="157">
        <f t="shared" si="0"/>
        <v>0</v>
      </c>
      <c r="AA12" s="157">
        <f t="shared" si="1"/>
        <v>0</v>
      </c>
      <c r="AB12" s="157">
        <f t="shared" si="2"/>
        <v>0</v>
      </c>
      <c r="AC12" s="158">
        <f t="shared" si="3"/>
        <v>1</v>
      </c>
      <c r="AD12" s="158">
        <f>IF(AND(E12="Да",OR(AND(F12 = "Да",ISBLANK(G12)),AND(F12 = "Да", G12 = "В соответствии с техническим заданием"),AND(F12 = "Нет",NOT(G12 = "В соответствии с техническим заданием")))),1,0)</f>
        <v>0</v>
      </c>
      <c r="AE12" s="159">
        <f>IF(AND(E12="Да",OR(AND(F12 = "Да",ISBLANK(H12)),AND(F12 = "Да", H12 = "В соответствии с техническим заданием"),AND(F12 = "Нет",NOT(H12 = "В соответствии с техническим заданием")))),1,0)</f>
        <v>0</v>
      </c>
      <c r="AF12" s="159">
        <f>IF(OR(AND(E12="Нет",F12="Нет"),AND(E12="Да",F12="Нет"),AND(E12="Да",F12="Да")),0,1)</f>
        <v>0</v>
      </c>
      <c r="AG12" s="159">
        <f>IF(AND(Q12="Россия"),1,0)</f>
        <v>0</v>
      </c>
      <c r="AH12" s="159">
        <f>Z12*AG12</f>
        <v>0</v>
      </c>
      <c r="AI12" s="72" t="s">
        <v>97</v>
      </c>
    </row>
    <row r="13" spans="1:40" ht="50.1" customHeight="1" x14ac:dyDescent="0.25">
      <c r="A13" s="161" t="s">
        <v>105</v>
      </c>
      <c r="B13" s="161"/>
      <c r="C13" s="161"/>
      <c r="D13" s="161"/>
      <c r="E13" s="161"/>
      <c r="F13" s="161"/>
      <c r="G13" s="161"/>
      <c r="H13" s="161"/>
      <c r="I13" s="161"/>
      <c r="J13" s="161"/>
      <c r="K13" s="161"/>
      <c r="L13" s="161"/>
      <c r="M13" s="161"/>
      <c r="N13" s="161"/>
      <c r="O13" s="161"/>
      <c r="P13" s="161"/>
      <c r="Q13" s="161"/>
      <c r="R13" s="161"/>
      <c r="S13" s="161"/>
      <c r="T13" s="161"/>
      <c r="U13" s="161"/>
      <c r="V13" s="161"/>
      <c r="W13" s="162"/>
      <c r="X13" s="103">
        <f>SUM(Z8:Z22)</f>
        <v>0</v>
      </c>
      <c r="Y13" s="85"/>
      <c r="Z13" s="84"/>
      <c r="AA13" s="84"/>
      <c r="AB13" s="84"/>
      <c r="AC13" s="84"/>
    </row>
    <row r="14" spans="1:40" ht="50.1" customHeight="1" x14ac:dyDescent="0.25">
      <c r="A14" s="163" t="s">
        <v>106</v>
      </c>
      <c r="B14" s="161"/>
      <c r="C14" s="161"/>
      <c r="D14" s="161"/>
      <c r="E14" s="161"/>
      <c r="F14" s="161"/>
      <c r="G14" s="161"/>
      <c r="H14" s="161"/>
      <c r="I14" s="161"/>
      <c r="J14" s="161"/>
      <c r="K14" s="161"/>
      <c r="L14" s="161"/>
      <c r="M14" s="161"/>
      <c r="N14" s="161"/>
      <c r="O14" s="161"/>
      <c r="P14" s="161"/>
      <c r="Q14" s="161"/>
      <c r="R14" s="161"/>
      <c r="S14" s="161"/>
      <c r="T14" s="161"/>
      <c r="U14" s="161"/>
      <c r="V14" s="161"/>
      <c r="W14" s="162"/>
      <c r="X14" s="103">
        <f>SUM(AB10:AB15)</f>
        <v>0</v>
      </c>
      <c r="Y14" s="85"/>
      <c r="Z14" s="84"/>
      <c r="AA14" s="84"/>
      <c r="AB14" s="84"/>
      <c r="AC14" s="84"/>
    </row>
    <row r="15" spans="1:40" ht="50.1" customHeight="1" x14ac:dyDescent="0.25">
      <c r="A15" s="163" t="s">
        <v>73</v>
      </c>
      <c r="B15" s="161"/>
      <c r="C15" s="161"/>
      <c r="D15" s="161"/>
      <c r="E15" s="161"/>
      <c r="F15" s="161"/>
      <c r="G15" s="161"/>
      <c r="H15" s="161"/>
      <c r="I15" s="161"/>
      <c r="J15" s="161"/>
      <c r="K15" s="161"/>
      <c r="L15" s="161"/>
      <c r="M15" s="161"/>
      <c r="N15" s="161"/>
      <c r="O15" s="161"/>
      <c r="P15" s="161"/>
      <c r="Q15" s="161"/>
      <c r="R15" s="161"/>
      <c r="S15" s="161"/>
      <c r="T15" s="161"/>
      <c r="U15" s="161"/>
      <c r="V15" s="161"/>
      <c r="W15" s="162"/>
      <c r="X15" s="103">
        <f>SUM(AA:AA)</f>
        <v>0</v>
      </c>
      <c r="Y15" s="85"/>
      <c r="Z15" s="84"/>
      <c r="AA15" s="84"/>
      <c r="AB15" s="84"/>
      <c r="AC15" s="84"/>
    </row>
    <row r="16" spans="1:40" ht="50.1" customHeight="1" x14ac:dyDescent="0.25">
      <c r="B16" s="139" t="str">
        <f>AJ7</f>
        <v xml:space="preserve">*Цена предложения: включает в себя стоимость тары, упаковки, маркировки, погрузо-разгрузочные работы, все налоги, пошлины, </v>
      </c>
      <c r="C16" s="17"/>
      <c r="D16" s="76"/>
      <c r="E16" s="76"/>
      <c r="F16" s="76"/>
      <c r="G16" s="76"/>
      <c r="H16" s="76"/>
      <c r="I16" s="77"/>
      <c r="J16" s="77"/>
      <c r="K16" s="77"/>
      <c r="L16" s="77"/>
      <c r="M16" s="77"/>
      <c r="N16" s="77"/>
      <c r="O16" s="77"/>
      <c r="P16" s="77"/>
      <c r="Q16" s="77"/>
      <c r="R16" s="77"/>
      <c r="S16" s="78"/>
      <c r="T16" s="78"/>
      <c r="U16" s="78"/>
      <c r="V16" s="78"/>
      <c r="W16" s="78"/>
      <c r="X16" s="79"/>
      <c r="Y16" s="79"/>
    </row>
    <row r="17" spans="1:26" ht="50.1" customHeight="1" x14ac:dyDescent="0.25">
      <c r="B17"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7" s="80"/>
      <c r="E17" s="80"/>
      <c r="F17" s="80"/>
      <c r="G17" s="80"/>
      <c r="H17" s="80"/>
      <c r="I17" s="75"/>
      <c r="J17" s="75"/>
      <c r="K17" s="75"/>
      <c r="L17" s="75"/>
      <c r="M17" s="75"/>
      <c r="N17" s="75"/>
      <c r="O17" s="75"/>
      <c r="P17" s="75"/>
      <c r="Q17" s="75"/>
      <c r="R17" s="75"/>
      <c r="S17" s="81"/>
      <c r="T17" s="81"/>
      <c r="U17" s="81"/>
      <c r="V17" s="81"/>
      <c r="W17" s="81"/>
      <c r="X17" s="82"/>
      <c r="Y17" s="82"/>
    </row>
    <row r="18" spans="1:26" ht="50.1" customHeight="1" x14ac:dyDescent="0.25">
      <c r="H18" s="19"/>
      <c r="I18" s="18"/>
      <c r="J18" s="18"/>
      <c r="S18" s="21"/>
      <c r="T18" s="21"/>
      <c r="U18" s="21"/>
      <c r="V18" s="21"/>
      <c r="W18" s="21"/>
      <c r="X18" s="10"/>
      <c r="Y18" s="10"/>
    </row>
    <row r="19" spans="1:26" ht="50.1" customHeight="1" x14ac:dyDescent="0.25">
      <c r="A19" s="13"/>
      <c r="B19" s="13"/>
      <c r="C19" s="13"/>
      <c r="D19" s="1" t="s">
        <v>21</v>
      </c>
      <c r="E19" s="38"/>
      <c r="F19" s="38"/>
      <c r="G19" s="37"/>
      <c r="H19" s="18" t="s">
        <v>62</v>
      </c>
      <c r="I19" s="19"/>
      <c r="J19" s="20"/>
      <c r="K19" s="14"/>
      <c r="L19" s="14"/>
      <c r="M19" s="14"/>
      <c r="N19" s="14"/>
      <c r="O19" s="14"/>
      <c r="P19" s="14"/>
      <c r="Q19" s="14"/>
      <c r="R19" s="14"/>
      <c r="S19" s="20"/>
      <c r="T19" s="20"/>
      <c r="U19" s="20"/>
      <c r="V19" s="20"/>
      <c r="W19" s="20"/>
      <c r="X19" s="14"/>
      <c r="Y19" s="14"/>
      <c r="Z19" s="71"/>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9" name="ПодписантФИО"/>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S11:T12" name="Диапазон3_1_1"/>
    <protectedRange sqref="I11:J12" name="Диапазон2_1_2"/>
    <protectedRange sqref="Q11:Q12" name="ППРФ925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169032</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169032</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169032</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2018-09-07T07:44:07Z</dcterms:modified>
  <cp:contentStatus>v2017_1</cp:contentStatus>
</cp:coreProperties>
</file>